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PE 97-2023 Coleta de Lixo Extraord\"/>
    </mc:Choice>
  </mc:AlternateContent>
  <xr:revisionPtr revIDLastSave="0" documentId="13_ncr:1_{D67751E1-611B-4DCC-9F70-44B7C920654E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Folha1" sheetId="1" r:id="rId1"/>
    <sheet name="Folha2" sheetId="2" r:id="rId2"/>
    <sheet name="Folha3" sheetId="3" r:id="rId3"/>
  </sheets>
  <definedNames>
    <definedName name="_xlnm._FilterDatabase" localSheetId="0" hidden="1">Folha1!#REF!</definedName>
    <definedName name="_xlnm.Print_Area" localSheetId="0">Folha1!$A$6:$K$9</definedName>
  </definedNames>
  <calcPr calcId="191029"/>
</workbook>
</file>

<file path=xl/calcChain.xml><?xml version="1.0" encoding="utf-8"?>
<calcChain xmlns="http://schemas.openxmlformats.org/spreadsheetml/2006/main">
  <c r="I7" i="1" l="1"/>
  <c r="I6" i="1"/>
  <c r="H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Vanja</author>
  </authors>
  <commentList>
    <comment ref="A6" authorId="0" shapeId="0" xr:uid="{46E12EC6-619E-4A8A-9F43-7F9125D36069}">
      <text>
        <r>
          <rPr>
            <b/>
            <sz val="9"/>
            <color indexed="81"/>
            <rFont val="Segoe UI"/>
            <charset val="1"/>
          </rPr>
          <t>Vanja: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<sst xmlns="http://schemas.openxmlformats.org/spreadsheetml/2006/main" count="22" uniqueCount="22">
  <si>
    <t>ITEM</t>
  </si>
  <si>
    <t>UNIDADE DE MEDIDA</t>
  </si>
  <si>
    <t>DESCRIÇÃO/ ESPECIFICAÇÃO</t>
  </si>
  <si>
    <t>Exclusivo ME/EPP (SIM ou NÂO) (abaixo de R$80.000,00)</t>
  </si>
  <si>
    <t>Modo de Disputa da etapa de Lances</t>
  </si>
  <si>
    <t>PRÓ-REITORIA DE ASSUNTOS ESTUDANTIS</t>
  </si>
  <si>
    <t>DIVISÃO DE ALIMENTAÇÃO E NUTRIÇÃO</t>
  </si>
  <si>
    <t>CATSER</t>
  </si>
  <si>
    <t>NÃO</t>
  </si>
  <si>
    <t>VALOR DE REFERÊNCIA (Total)(R$)</t>
  </si>
  <si>
    <t>Aberto-Fechado</t>
  </si>
  <si>
    <t>VALOR DE REFERÊNCIA (Mensal) (R$)</t>
  </si>
  <si>
    <t>*Quantidade mensal de container</t>
  </si>
  <si>
    <t>**Quantidade anual de container</t>
  </si>
  <si>
    <t>Unid.</t>
  </si>
  <si>
    <t>VALOR DE REFERÊNCIA (Unitário do contêiner) (R$)</t>
  </si>
  <si>
    <t xml:space="preserve">                                                                      SERVIÇOS DE COLETA, TRANSPORTE E DESTINAÇÃO FINAL DE LIXO EXTRAORDINÁRIO</t>
  </si>
  <si>
    <t>ANEXO I-A - PLANILHA DE DESCRIÇÃO DOS SERVIÇOS, QUANTITATIVOS E ESTIMATIVAS DE PREÇOS - para 2024</t>
  </si>
  <si>
    <t>* 45 Contêineres X 22 dias úteis= 990 Contêineres por mês</t>
  </si>
  <si>
    <t>** A quantidade de serviços será referente ao recolhimento do lixo extraordinário em cada mês, pelo período de 12(doze) meses= 990 Conteineres X 12 meses=11.880 und./ano.</t>
  </si>
  <si>
    <r>
      <rPr>
        <b/>
        <sz val="10"/>
        <color theme="1"/>
        <rFont val="Calibri"/>
        <family val="2"/>
        <scheme val="minor"/>
      </rPr>
      <t xml:space="preserve">ESPECIFICAÇÕES DOS SERVIÇOS: </t>
    </r>
    <r>
      <rPr>
        <sz val="10"/>
        <color theme="1"/>
        <rFont val="Calibri"/>
        <family val="2"/>
        <scheme val="minor"/>
      </rPr>
      <t xml:space="preserve">                Coleta, transporte e destinação final ambientalmente adequada de Lixo Extraordinário (resíduo classe II A), para atender as demandas do Restaurante Universitário/UFF, seus refeitórios externos e a moradia estudantil de Niterói, vinculados a Pró - Reitoria de Assuntos Estudantis (PROAES) da Universidade Federal Fluminense, conforme relação constante no Anexo I-B - Locais de prestação dos serviços.
A quantidade diária estimada de contêineres é de no máximo*45 (quarenta e cinco) unidades com capacidade de 240 litros.
O pagamento será mensal considerando o serviço efetivamente executado no período, serviço este que será contabilizado pelo número diário de recolhimento de resíduos alocados por contêiner até o limite máximo  de sua capacidade 240 Litros (aproximadamente 90Kg).                                                            Validade do Contrato: 12 (doze) meses contados da assinatura do Termo de Contrato, podendo ser prorrogável por até 10 anos, na forma dos artigos 106 e 107 da Lei n° 14.133, de 2021.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</si>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</sst>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Calibri"/>
      <family val="2"/>
      <scheme val="minor"/>
    </font>
    <font>
      <b/>
      <i/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64" fontId="9" fillId="3" borderId="1" xfId="0" applyNumberFormat="1" applyFont="1" applyFill="1" applyBorder="1" applyAlignment="1">
      <alignment horizontal="center" vertical="center" wrapText="1"/>
    </xf>
    <xf numFmtId="44" fontId="9" fillId="3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4" fontId="9" fillId="3" borderId="8" xfId="0" applyNumberFormat="1" applyFont="1" applyFill="1" applyBorder="1" applyAlignment="1">
      <alignment horizontal="center" vertical="center" wrapText="1"/>
    </xf>
    <xf numFmtId="44" fontId="10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zoomScale="80" zoomScaleNormal="80" zoomScaleSheetLayoutView="80" workbookViewId="0">
      <selection activeCell="I6" sqref="I6"/>
    </sheetView>
  </sheetViews>
  <sheetFormatPr defaultColWidth="9.109375" defaultRowHeight="13.8" x14ac:dyDescent="0.3"/>
  <cols>
    <col min="1" max="1" width="4.109375" style="2" customWidth="1"/>
    <col min="2" max="2" width="37.44140625" style="2" customWidth="1"/>
    <col min="3" max="3" width="7.109375" style="2" customWidth="1"/>
    <col min="4" max="4" width="7" style="2" customWidth="1"/>
    <col min="5" max="5" width="8.6640625" style="3" customWidth="1"/>
    <col min="6" max="6" width="10.5546875" style="4" customWidth="1"/>
    <col min="7" max="7" width="10.44140625" style="4" customWidth="1"/>
    <col min="8" max="8" width="12.5546875" style="4" customWidth="1"/>
    <col min="9" max="9" width="13.6640625" style="4" customWidth="1"/>
    <col min="10" max="10" width="10.33203125" style="6" customWidth="1"/>
    <col min="11" max="11" width="8.5546875" style="1" customWidth="1"/>
    <col min="12" max="16384" width="9.109375" style="1"/>
  </cols>
  <sheetData>
    <row r="1" spans="1:11" x14ac:dyDescent="0.3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x14ac:dyDescent="0.3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x14ac:dyDescent="0.3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14.4" thickBot="1" x14ac:dyDescent="0.35">
      <c r="B4" s="9" t="s">
        <v>16</v>
      </c>
      <c r="C4" s="4"/>
      <c r="D4" s="4"/>
      <c r="E4" s="4"/>
    </row>
    <row r="5" spans="1:11" ht="94.5" customHeight="1" x14ac:dyDescent="0.3">
      <c r="A5" s="5" t="s">
        <v>0</v>
      </c>
      <c r="B5" s="8" t="s">
        <v>2</v>
      </c>
      <c r="C5" s="11" t="s">
        <v>7</v>
      </c>
      <c r="D5" s="12" t="s">
        <v>1</v>
      </c>
      <c r="E5" s="13" t="s">
        <v>12</v>
      </c>
      <c r="F5" s="14" t="s">
        <v>13</v>
      </c>
      <c r="G5" s="14" t="s">
        <v>15</v>
      </c>
      <c r="H5" s="14" t="s">
        <v>11</v>
      </c>
      <c r="I5" s="14" t="s">
        <v>9</v>
      </c>
      <c r="J5" s="14" t="s">
        <v>3</v>
      </c>
      <c r="K5" s="14" t="s">
        <v>4</v>
      </c>
    </row>
    <row r="6" spans="1:11" ht="331.5" customHeight="1" x14ac:dyDescent="0.3">
      <c r="A6" s="7">
        <v>1</v>
      </c>
      <c r="B6" s="16" t="s">
        <v>20</v>
      </c>
      <c r="C6" s="7">
        <v>14265</v>
      </c>
      <c r="D6" s="10" t="s">
        <v>14</v>
      </c>
      <c r="E6" s="10">
        <v>990</v>
      </c>
      <c r="F6" s="15">
        <v>11880</v>
      </c>
      <c r="G6" s="17">
        <v>38.799999999999997</v>
      </c>
      <c r="H6" s="18">
        <f>G6*E6</f>
        <v>38412</v>
      </c>
      <c r="I6" s="18">
        <f>G6*F6</f>
        <v>460943.99999999994</v>
      </c>
      <c r="J6" s="10" t="s">
        <v>8</v>
      </c>
      <c r="K6" s="10" t="s">
        <v>10</v>
      </c>
    </row>
    <row r="7" spans="1:11" ht="16.5" customHeight="1" x14ac:dyDescent="0.3">
      <c r="A7" s="7"/>
      <c r="B7" s="16"/>
      <c r="C7" s="19"/>
      <c r="D7" s="20"/>
      <c r="E7" s="20"/>
      <c r="F7" s="21"/>
      <c r="G7" s="22"/>
      <c r="H7" s="24" t="s">
        <v>21</v>
      </c>
      <c r="I7" s="25">
        <f xml:space="preserve"> G6*F6</f>
        <v>460943.99999999994</v>
      </c>
      <c r="J7" s="20"/>
      <c r="K7" s="23"/>
    </row>
    <row r="8" spans="1:11" x14ac:dyDescent="0.3">
      <c r="B8" s="27" t="s">
        <v>18</v>
      </c>
      <c r="C8" s="27"/>
      <c r="D8" s="27"/>
      <c r="E8" s="27"/>
      <c r="F8" s="27"/>
      <c r="G8" s="27"/>
      <c r="H8" s="27"/>
      <c r="I8" s="27"/>
      <c r="J8" s="27"/>
    </row>
    <row r="9" spans="1:11" ht="16.5" customHeight="1" x14ac:dyDescent="0.3">
      <c r="B9" s="28" t="s">
        <v>19</v>
      </c>
      <c r="C9" s="29"/>
      <c r="D9" s="29"/>
      <c r="E9" s="29"/>
      <c r="F9" s="29"/>
      <c r="G9" s="29"/>
      <c r="H9" s="29"/>
      <c r="I9" s="29"/>
      <c r="J9" s="29"/>
      <c r="K9" s="29"/>
    </row>
    <row r="12" spans="1:11" ht="14.4" x14ac:dyDescent="0.3">
      <c r="F12"/>
    </row>
    <row r="16" spans="1:11" ht="10.5" customHeight="1" x14ac:dyDescent="0.3"/>
  </sheetData>
  <mergeCells count="5">
    <mergeCell ref="A1:J1"/>
    <mergeCell ref="A2:J2"/>
    <mergeCell ref="A3:J3"/>
    <mergeCell ref="B8:J8"/>
    <mergeCell ref="B9:K9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 xml:space="preserve">&amp;L&amp;G&amp;C   
</oddHeader>
    <oddFooter>&amp;L&amp;"-,Itálico"&amp;9ANEXO I-A- PLANILHA ESTIMATIVA DE QUANTIDADE E PREÇO&amp;R&amp;9&amp;P/&amp;N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Hellen Medeiros</cp:lastModifiedBy>
  <cp:lastPrinted>2023-12-05T08:10:05Z</cp:lastPrinted>
  <dcterms:created xsi:type="dcterms:W3CDTF">2019-07-30T23:05:19Z</dcterms:created>
  <dcterms:modified xsi:type="dcterms:W3CDTF">2023-12-12T14:27:28Z</dcterms:modified>
</cp:coreProperties>
</file>